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0" yWindow="-255" windowWidth="19440" windowHeight="13558"/>
  </bookViews>
  <sheets>
    <sheet name="Foglio1" sheetId="1" r:id="rId1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5" i="1" l="1"/>
  <c r="F6" i="1" l="1"/>
  <c r="E10" i="1" s="1"/>
  <c r="E12" i="1" l="1"/>
</calcChain>
</file>

<file path=xl/sharedStrings.xml><?xml version="1.0" encoding="utf-8"?>
<sst xmlns="http://schemas.openxmlformats.org/spreadsheetml/2006/main" count="11" uniqueCount="11">
  <si>
    <t>Celle da compilare</t>
  </si>
  <si>
    <t>Descrizione</t>
  </si>
  <si>
    <t>Prezzo Totale Offerto al netto dell'IVA €</t>
  </si>
  <si>
    <t xml:space="preserve">Prezzo totale offerto al netto dell'IVA </t>
  </si>
  <si>
    <t>Prezzo totale a base d'asta al netto dell'IVA</t>
  </si>
  <si>
    <t>Sistema di Verifica in caso di offerta superiore alla base d'asta</t>
  </si>
  <si>
    <t>Importo unitario (€)</t>
  </si>
  <si>
    <t>Importo totale (€) (D*E)</t>
  </si>
  <si>
    <t>6</t>
  </si>
  <si>
    <t>n. discenti</t>
  </si>
  <si>
    <t>Corso di formazione Certified Ethical Hacker + Voucher esame di certificazione, come da capitolato tecnico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</si>
</sst>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&quot;€&quot;\ * #,##0.00_-;\-&quot;€&quot;\ * #,##0.00_-;_-&quot;€&quot;\ * &quot;-&quot;??_-;_-@_-"/>
    <numFmt numFmtId="165" formatCode="&quot;€&quot;\ #,##0.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4" fontId="6" fillId="0" borderId="0" applyFont="0" applyFill="0" applyBorder="0" applyAlignment="0" applyProtection="0"/>
  </cellStyleXfs>
  <cellXfs count="30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5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5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1" fillId="0" borderId="0" xfId="0" applyFont="1"/>
    <xf numFmtId="165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 applyProtection="1">
      <alignment horizontal="center" vertical="center" wrapText="1"/>
    </xf>
    <xf numFmtId="165" fontId="16" fillId="0" borderId="6" xfId="0" applyNumberFormat="1" applyFont="1" applyBorder="1" applyAlignment="1" applyProtection="1">
      <alignment horizontal="center" vertical="center" wrapText="1"/>
      <protection locked="0"/>
    </xf>
    <xf numFmtId="165" fontId="16" fillId="0" borderId="7" xfId="0" applyNumberFormat="1" applyFont="1" applyBorder="1" applyAlignment="1" applyProtection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 applyProtection="1"/>
    <xf numFmtId="0" fontId="12" fillId="0" borderId="5" xfId="0" applyFont="1" applyBorder="1" applyAlignment="1">
      <alignment vertical="center"/>
    </xf>
    <xf numFmtId="165" fontId="2" fillId="4" borderId="8" xfId="0" applyNumberFormat="1" applyFont="1" applyFill="1" applyBorder="1" applyAlignment="1" applyProtection="1">
      <alignment horizontal="center" vertical="center" wrapText="1"/>
    </xf>
    <xf numFmtId="0" fontId="12" fillId="0" borderId="8" xfId="0" applyFont="1" applyBorder="1" applyAlignment="1">
      <alignment vertical="center"/>
    </xf>
    <xf numFmtId="49" fontId="14" fillId="4" borderId="9" xfId="0" applyNumberFormat="1" applyFont="1" applyFill="1" applyBorder="1" applyAlignment="1">
      <alignment horizontal="center" vertical="center" wrapText="1"/>
    </xf>
    <xf numFmtId="49" fontId="14" fillId="4" borderId="10" xfId="0" applyNumberFormat="1" applyFont="1" applyFill="1" applyBorder="1" applyAlignment="1">
      <alignment horizontal="center" vertical="center" wrapText="1"/>
    </xf>
    <xf numFmtId="165" fontId="7" fillId="0" borderId="2" xfId="1" applyNumberFormat="1" applyFont="1" applyFill="1" applyBorder="1" applyAlignment="1" applyProtection="1">
      <alignment horizontal="center" vertical="center"/>
    </xf>
    <xf numFmtId="165" fontId="7" fillId="0" borderId="4" xfId="1" applyNumberFormat="1" applyFont="1" applyFill="1" applyBorder="1" applyAlignment="1" applyProtection="1">
      <alignment horizontal="center" vertical="center"/>
    </xf>
    <xf numFmtId="165" fontId="8" fillId="3" borderId="2" xfId="4" applyNumberFormat="1" applyFont="1" applyFill="1" applyBorder="1" applyAlignment="1" applyProtection="1">
      <alignment horizontal="center" vertical="center" wrapText="1"/>
    </xf>
    <xf numFmtId="165" fontId="8" fillId="3" borderId="4" xfId="4" applyNumberFormat="1" applyFont="1" applyFill="1" applyBorder="1" applyAlignment="1" applyProtection="1">
      <alignment horizontal="center" vertical="center" wrapText="1"/>
    </xf>
    <xf numFmtId="165" fontId="13" fillId="0" borderId="2" xfId="0" applyNumberFormat="1" applyFont="1" applyFill="1" applyBorder="1" applyAlignment="1">
      <alignment horizontal="center" vertical="center"/>
    </xf>
    <xf numFmtId="165" fontId="13" fillId="0" borderId="4" xfId="0" applyNumberFormat="1" applyFont="1" applyFill="1" applyBorder="1" applyAlignment="1">
      <alignment horizontal="center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H12"/>
  <sheetViews>
    <sheetView tabSelected="1" zoomScale="90" zoomScaleNormal="90" workbookViewId="0">
      <selection activeCell="H6" sqref="H6"/>
    </sheetView>
  </sheetViews>
  <sheetFormatPr defaultColWidth="8.8984375" defaultRowHeight="14.4" x14ac:dyDescent="0.3"/>
  <cols>
    <col min="1" max="1" width="2.296875" customWidth="1"/>
    <col min="2" max="2" width="1.69921875" customWidth="1"/>
    <col min="3" max="3" width="41.69921875" customWidth="1"/>
    <col min="4" max="4" width="10.3984375" customWidth="1"/>
    <col min="5" max="5" width="23.3984375" customWidth="1"/>
    <col min="6" max="6" width="24.69921875" customWidth="1"/>
  </cols>
  <sheetData>
    <row r="2" spans="3:8" ht="18" customHeight="1" thickBot="1" x14ac:dyDescent="0.4">
      <c r="C2" s="18"/>
      <c r="G2" s="9"/>
    </row>
    <row r="3" spans="3:8" ht="14.95" thickBot="1" x14ac:dyDescent="0.35">
      <c r="E3" s="8" t="s">
        <v>0</v>
      </c>
      <c r="G3" s="9"/>
    </row>
    <row r="4" spans="3:8" ht="60.8" customHeight="1" thickBot="1" x14ac:dyDescent="0.35">
      <c r="C4" s="17" t="s">
        <v>1</v>
      </c>
      <c r="D4" s="17" t="s">
        <v>9</v>
      </c>
      <c r="E4" s="13" t="s">
        <v>6</v>
      </c>
      <c r="F4" s="14" t="s">
        <v>7</v>
      </c>
    </row>
    <row r="5" spans="3:8" ht="61.5" customHeight="1" thickBot="1" x14ac:dyDescent="0.35">
      <c r="C5" s="23" t="s">
        <v>10</v>
      </c>
      <c r="D5" s="22" t="s">
        <v>8</v>
      </c>
      <c r="E5" s="15"/>
      <c r="F5" s="16">
        <f>D5*E5</f>
        <v>0</v>
      </c>
    </row>
    <row r="6" spans="3:8" ht="74.25" customHeight="1" thickBot="1" x14ac:dyDescent="0.35">
      <c r="C6" s="19" t="s">
        <v>2</v>
      </c>
      <c r="D6" s="19"/>
      <c r="E6" s="21"/>
      <c r="F6" s="20">
        <f>IF((SUM(F5:F5))&lt;=E8,(SUM(F5:F5)),"ERRORE l'importo offerto supera la base d'asta")</f>
        <v>0</v>
      </c>
    </row>
    <row r="7" spans="3:8" ht="12.75" customHeight="1" thickBot="1" x14ac:dyDescent="0.35">
      <c r="E7" s="1"/>
      <c r="F7" s="4"/>
      <c r="G7" s="2"/>
      <c r="H7" s="2"/>
    </row>
    <row r="8" spans="3:8" s="2" customFormat="1" ht="41.3" customHeight="1" thickBot="1" x14ac:dyDescent="0.35">
      <c r="C8" s="12" t="s">
        <v>4</v>
      </c>
      <c r="E8" s="24">
        <v>16800</v>
      </c>
      <c r="F8" s="25"/>
    </row>
    <row r="9" spans="3:8" s="2" customFormat="1" ht="14.95" customHeight="1" thickBot="1" x14ac:dyDescent="0.35">
      <c r="C9" s="3"/>
      <c r="E9" s="6"/>
    </row>
    <row r="10" spans="3:8" s="2" customFormat="1" ht="66.05" customHeight="1" thickBot="1" x14ac:dyDescent="0.35">
      <c r="C10" s="12" t="s">
        <v>5</v>
      </c>
      <c r="E10" s="26" t="str">
        <f>IF(F6&gt;E8,"ATTENZIONE: L'offerta complessiva è superiore alla Base d'asta","OK")</f>
        <v>OK</v>
      </c>
      <c r="F10" s="27"/>
      <c r="G10"/>
      <c r="H10"/>
    </row>
    <row r="11" spans="3:8" s="2" customFormat="1" ht="14.95" customHeight="1" thickBot="1" x14ac:dyDescent="0.35">
      <c r="C11" s="5"/>
      <c r="E11" s="10"/>
      <c r="G11" s="11"/>
      <c r="H11" s="11"/>
    </row>
    <row r="12" spans="3:8" ht="31.75" customHeight="1" thickBot="1" x14ac:dyDescent="0.35">
      <c r="C12" s="7" t="s">
        <v>3</v>
      </c>
      <c r="E12" s="28">
        <f>IF((F6&lt;=E8),F6,"ERRORE")</f>
        <v>0</v>
      </c>
      <c r="F12" s="29"/>
    </row>
  </sheetData>
  <sheetProtection algorithmName="SHA-512" hashValue="mBfHYfJuluyjiRtTmW4NFhC3GDbcKFbcqWwDD+Suw5u4/G109NSHpvp4pv9ZgkYN5zTLTy0Ty+J4tcEcWuacaw==" saltValue="CQ25cgKyf5h1o5VrZMOz3A==" spinCount="100000" sheet="1" objects="1" scenarios="1"/>
  <mergeCells count="3">
    <mergeCell ref="E8:F8"/>
    <mergeCell ref="E10:F10"/>
    <mergeCell ref="E12:F12"/>
  </mergeCells>
  <conditionalFormatting sqref="E12">
    <cfRule type="cellIs" dxfId="5" priority="6" operator="equal">
      <formula>$E$8</formula>
    </cfRule>
    <cfRule type="cellIs" dxfId="4" priority="7" operator="lessThan">
      <formula>$E$8</formula>
    </cfRule>
    <cfRule type="cellIs" dxfId="3" priority="9" operator="greaterThan">
      <formula>$E$8</formula>
    </cfRule>
  </conditionalFormatting>
  <conditionalFormatting sqref="F6">
    <cfRule type="cellIs" dxfId="2" priority="10" operator="greaterThan">
      <formula>#REF!</formula>
    </cfRule>
  </conditionalFormatting>
  <conditionalFormatting sqref="E12:F12">
    <cfRule type="cellIs" dxfId="1" priority="1" operator="greaterThan">
      <formula>$E$8</formula>
    </cfRule>
    <cfRule type="cellIs" dxfId="0" priority="2" operator="lessThanOrEqual">
      <formula>$E$8</formula>
    </cfRule>
  </conditionalFormatting>
  <dataValidations count="1">
    <dataValidation type="custom" operator="equal" allowBlank="1" showInputMessage="1" showErrorMessage="1" error="Non è possibile inserire più di due cifre decimali" sqref="E5">
      <formula1>(LEN(E5)-LEN(INT(E5)))&lt;=3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2022-07-07T07:39:11Z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